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1.02.2023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Лист1!$A$1:$C$58</definedName>
  </definedNames>
  <calcPr calcId="152511" iterate="1"/>
</workbook>
</file>

<file path=xl/calcChain.xml><?xml version="1.0" encoding="utf-8"?>
<calcChain xmlns="http://schemas.openxmlformats.org/spreadsheetml/2006/main">
  <c r="C47" i="1" l="1"/>
  <c r="C46" i="1" l="1"/>
  <c r="C53" i="1" s="1"/>
  <c r="C50" i="1" l="1"/>
  <c r="C52" i="1"/>
  <c r="E51" i="1"/>
  <c r="C20" i="1" l="1"/>
  <c r="E45" i="1"/>
  <c r="C40" i="1" l="1"/>
  <c r="C26" i="1"/>
  <c r="E52" i="1" l="1"/>
  <c r="C49" i="1" l="1"/>
  <c r="C48" i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8" i="1"/>
  <c r="E49" i="1"/>
  <c r="E50" i="1"/>
  <c r="E46" i="1" l="1"/>
  <c r="F32" i="1"/>
  <c r="E21" i="1" l="1"/>
  <c r="E43" i="1"/>
  <c r="E36" i="1"/>
  <c r="E29" i="1"/>
  <c r="E28" i="1"/>
  <c r="E27" i="1"/>
  <c r="E26" i="1"/>
  <c r="E34" i="1" l="1"/>
  <c r="F34" i="1" s="1"/>
  <c r="E20" i="1" l="1"/>
  <c r="E53" i="1"/>
</calcChain>
</file>

<file path=xl/sharedStrings.xml><?xml version="1.0" encoding="utf-8"?>
<sst xmlns="http://schemas.openxmlformats.org/spreadsheetml/2006/main" count="97" uniqueCount="90">
  <si>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</si>
  <si>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</si>
  <si>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</si>
  <si>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</si>
  <si>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</si>
  <si>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</si>
  <si>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</si>
  <si>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</si>
  <si>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</si>
  <si>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</si>
  <si>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</si>
  <si>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</si>
  <si>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</si>
  <si>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</si>
  <si>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</si>
  <si>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</si>
  <si>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</si>
  <si>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</si>
  <si>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</si>
  <si>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</si>
  <si>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</si>
  <si>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</si>
  <si>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</si>
  <si>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</si>
  <si>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</si>
  <si>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</si>
  <si>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</si>
  <si>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</si>
  <si>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</si>
  <si>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</si>
  <si>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</si>
  <si>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</si>
  <si>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</si>
  <si>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</si>
  <si>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</si>
  <si>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</si>
  <si>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</si>
  <si>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</si>
  <si>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</si>
  <si>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</si>
  <si>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</si>
  <si>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</si>
  <si>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</si>
  <si>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</si>
  <si>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</si>
  <si>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</si>
  <si>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</si>
  <si>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</si>
  <si>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</si>
  <si>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</si>
  <si>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</si>
  <si>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</si>
  <si>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</si>
  <si>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</si>
  <si>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</si>
  <si>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</si>
  <si>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</si>
  <si>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</si>
  <si>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</si>
  <si>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</si>
  <si>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</si>
  <si>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</si>
  <si>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</si>
  <si>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</si>
  <si>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</si>
  <si>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</si>
  <si>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</si>
  <si>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</si>
  <si>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</si>
  <si>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</si>
  <si>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</si>
  <si>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</si>
  <si>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</si>
  <si>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</si>
  <si>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</si>
  <si>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</si>
  <si>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</si>
  <si>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</si>
  <si>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</si>
  <si>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</si>
  <si>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</si>
  <si>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</si>
  <si>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</si>
  <si>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</si>
  <si>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от "21" февраля 2023 г. № </t>
  </si>
  <si>
    <t>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</si>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</sst>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view="pageBreakPreview" topLeftCell="A38" zoomScale="83" zoomScaleNormal="100" zoomScaleSheetLayoutView="83" workbookViewId="0">
      <selection activeCell="C48" sqref="C48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4" t="s">
        <v>60</v>
      </c>
      <c r="C1" s="74"/>
    </row>
    <row r="2" spans="1:4" ht="18.75" x14ac:dyDescent="0.3">
      <c r="B2" s="75" t="s">
        <v>83</v>
      </c>
      <c r="C2" s="75"/>
    </row>
    <row r="3" spans="1:4" ht="18.75" x14ac:dyDescent="0.3">
      <c r="B3" s="75" t="s">
        <v>61</v>
      </c>
      <c r="C3" s="75"/>
    </row>
    <row r="4" spans="1:4" ht="18.75" x14ac:dyDescent="0.3">
      <c r="B4" s="75" t="s">
        <v>62</v>
      </c>
      <c r="C4" s="75"/>
    </row>
    <row r="5" spans="1:4" ht="18.75" x14ac:dyDescent="0.3">
      <c r="B5" s="74" t="s">
        <v>84</v>
      </c>
      <c r="C5" s="74"/>
    </row>
    <row r="6" spans="1:4" ht="18.75" x14ac:dyDescent="0.3">
      <c r="B6" s="73"/>
      <c r="C6" s="73"/>
    </row>
    <row r="7" spans="1:4" ht="18.75" x14ac:dyDescent="0.3">
      <c r="B7" s="74" t="s">
        <v>60</v>
      </c>
      <c r="C7" s="74"/>
    </row>
    <row r="8" spans="1:4" ht="18.75" x14ac:dyDescent="0.3">
      <c r="B8" s="75" t="s">
        <v>79</v>
      </c>
      <c r="C8" s="75"/>
    </row>
    <row r="9" spans="1:4" ht="18.75" x14ac:dyDescent="0.3">
      <c r="B9" s="75" t="s">
        <v>61</v>
      </c>
      <c r="C9" s="75"/>
    </row>
    <row r="10" spans="1:4" ht="18.75" x14ac:dyDescent="0.3">
      <c r="B10" s="75" t="s">
        <v>62</v>
      </c>
      <c r="C10" s="75"/>
    </row>
    <row r="11" spans="1:4" ht="18.75" x14ac:dyDescent="0.3">
      <c r="B11" s="74" t="s">
        <v>80</v>
      </c>
      <c r="C11" s="74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83" t="s">
        <v>25</v>
      </c>
      <c r="B14" s="83"/>
      <c r="C14" s="83"/>
      <c r="D14" s="61"/>
    </row>
    <row r="15" spans="1:4" ht="18.75" x14ac:dyDescent="0.3">
      <c r="A15" s="83" t="s">
        <v>77</v>
      </c>
      <c r="B15" s="83"/>
      <c r="C15" s="83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1735833.2792699998</v>
      </c>
      <c r="D20" s="40"/>
      <c r="E20" s="50">
        <f>C20</f>
        <v>1735833.2792699998</v>
      </c>
      <c r="F20" s="50">
        <f>SUM(C21:C30)</f>
        <v>1589842.4999999998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v>289920</v>
      </c>
      <c r="E21" s="50">
        <f t="shared" ref="E21:E45" si="0">C21</f>
        <v>289920</v>
      </c>
      <c r="F21" s="50">
        <f>SUM(C31:C44)</f>
        <v>145984.77926999997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v>914580</v>
      </c>
      <c r="E22" s="50">
        <f t="shared" si="0"/>
        <v>914580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</f>
        <v>243260.5</v>
      </c>
      <c r="D26" s="1" t="s">
        <v>85</v>
      </c>
      <c r="E26" s="50">
        <f t="shared" si="0"/>
        <v>243260.5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v>43400</v>
      </c>
      <c r="E27" s="50">
        <f t="shared" si="0"/>
        <v>43400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v>32820.400000000001</v>
      </c>
      <c r="E29" s="50">
        <f t="shared" si="0"/>
        <v>32820.400000000001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v>72959.199999999997</v>
      </c>
      <c r="E32" s="50">
        <f t="shared" si="0"/>
        <v>72959.199999999997</v>
      </c>
      <c r="F32" s="50">
        <f>E32+E33</f>
        <v>74937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v>1977.8</v>
      </c>
      <c r="E33" s="50">
        <f t="shared" si="0"/>
        <v>1977.8</v>
      </c>
    </row>
    <row r="34" spans="1:14" ht="77.25" customHeight="1" x14ac:dyDescent="0.3">
      <c r="A34" s="10" t="s">
        <v>68</v>
      </c>
      <c r="B34" s="11" t="s">
        <v>69</v>
      </c>
      <c r="C34" s="1">
        <v>10.5</v>
      </c>
      <c r="E34" s="50">
        <f t="shared" si="0"/>
        <v>10.5</v>
      </c>
      <c r="F34" s="69">
        <f>E34+E35</f>
        <v>24532.3</v>
      </c>
      <c r="G34" s="67" t="s">
        <v>76</v>
      </c>
    </row>
    <row r="35" spans="1:14" ht="39.75" customHeight="1" x14ac:dyDescent="0.3">
      <c r="A35" s="10" t="s">
        <v>44</v>
      </c>
      <c r="B35" s="11" t="s">
        <v>45</v>
      </c>
      <c r="C35" s="1">
        <v>24521.8</v>
      </c>
      <c r="E35" s="50">
        <f t="shared" si="0"/>
        <v>24521.8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82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82"/>
    </row>
    <row r="40" spans="1:14" ht="21" customHeight="1" x14ac:dyDescent="0.3">
      <c r="A40" s="13" t="s">
        <v>16</v>
      </c>
      <c r="B40" s="11" t="s">
        <v>67</v>
      </c>
      <c r="C40" s="1">
        <f>5370.7+27.27927</f>
        <v>5397.9792699999998</v>
      </c>
      <c r="D40" s="1" t="s">
        <v>85</v>
      </c>
      <c r="E40" s="50">
        <f t="shared" si="0"/>
        <v>5397.9792699999998</v>
      </c>
      <c r="L40" s="15"/>
      <c r="N40" s="82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v>1138.3</v>
      </c>
      <c r="D43" s="39"/>
      <c r="E43" s="50">
        <f t="shared" si="0"/>
        <v>1138.3</v>
      </c>
    </row>
    <row r="44" spans="1:14" ht="18.75" x14ac:dyDescent="0.3">
      <c r="A44" s="10" t="s">
        <v>12</v>
      </c>
      <c r="B44" s="11" t="s">
        <v>13</v>
      </c>
      <c r="C44" s="1">
        <v>6543</v>
      </c>
      <c r="E44" s="50">
        <f t="shared" si="0"/>
        <v>6543</v>
      </c>
    </row>
    <row r="45" spans="1:14" ht="18.75" x14ac:dyDescent="0.3">
      <c r="A45" s="10" t="s">
        <v>86</v>
      </c>
      <c r="B45" s="11" t="s">
        <v>87</v>
      </c>
      <c r="C45" s="1">
        <v>6</v>
      </c>
      <c r="D45" s="1" t="s">
        <v>85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C47+C51+C52</f>
        <v>1755246.8157599999</v>
      </c>
      <c r="D46" s="36"/>
      <c r="E46" s="50">
        <f>C46</f>
        <v>1755246.8157599999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SUM(C48:C50)</f>
        <v>1761810.4539999999</v>
      </c>
      <c r="D47" s="36"/>
      <c r="E47" s="50">
        <f>C47</f>
        <v>1761810.4539999999</v>
      </c>
      <c r="F47" s="50"/>
    </row>
    <row r="48" spans="1:14" s="9" customFormat="1" ht="39.75" customHeight="1" x14ac:dyDescent="0.25">
      <c r="A48" s="10" t="s">
        <v>41</v>
      </c>
      <c r="B48" s="11" t="s">
        <v>30</v>
      </c>
      <c r="C48" s="1">
        <f>109392+1020</f>
        <v>110412</v>
      </c>
      <c r="D48" s="1"/>
      <c r="E48" s="50">
        <f t="shared" ref="E48:E51" si="1">C48</f>
        <v>110412</v>
      </c>
      <c r="F48" s="52"/>
      <c r="G48" s="70"/>
      <c r="H48" s="59"/>
    </row>
    <row r="49" spans="1:8" s="9" customFormat="1" ht="19.5" customHeight="1" x14ac:dyDescent="0.25">
      <c r="A49" s="10" t="s">
        <v>37</v>
      </c>
      <c r="B49" s="11" t="s">
        <v>31</v>
      </c>
      <c r="C49" s="1">
        <f>1387837.4+42357.6</f>
        <v>1430195</v>
      </c>
      <c r="D49" s="1"/>
      <c r="E49" s="50">
        <f t="shared" si="1"/>
        <v>1430195</v>
      </c>
      <c r="F49" s="52"/>
      <c r="G49" s="70"/>
      <c r="H49" s="59"/>
    </row>
    <row r="50" spans="1:8" s="9" customFormat="1" ht="18.75" x14ac:dyDescent="0.25">
      <c r="A50" s="10" t="s">
        <v>36</v>
      </c>
      <c r="B50" s="11" t="s">
        <v>35</v>
      </c>
      <c r="C50" s="1">
        <f>7388.854+6118+207696.6</f>
        <v>221203.454</v>
      </c>
      <c r="D50" s="1"/>
      <c r="E50" s="50">
        <f t="shared" si="1"/>
        <v>221203.454</v>
      </c>
      <c r="F50" s="52"/>
      <c r="G50" s="70"/>
      <c r="H50" s="59"/>
    </row>
    <row r="51" spans="1:8" s="9" customFormat="1" ht="98.25" customHeight="1" x14ac:dyDescent="0.25">
      <c r="A51" s="34" t="s">
        <v>88</v>
      </c>
      <c r="B51" s="35" t="s">
        <v>89</v>
      </c>
      <c r="C51" s="36">
        <v>2205.2300300000002</v>
      </c>
      <c r="D51" s="1" t="s">
        <v>85</v>
      </c>
      <c r="E51" s="50">
        <f t="shared" si="1"/>
        <v>2205.2300300000002</v>
      </c>
      <c r="F51" s="52"/>
      <c r="G51" s="70"/>
      <c r="H51" s="59"/>
    </row>
    <row r="52" spans="1:8" s="9" customFormat="1" ht="56.25" x14ac:dyDescent="0.25">
      <c r="A52" s="34" t="s">
        <v>81</v>
      </c>
      <c r="B52" s="35" t="s">
        <v>82</v>
      </c>
      <c r="C52" s="36">
        <f>-8730.35897-38.5093</f>
        <v>-8768.868269999999</v>
      </c>
      <c r="D52" s="1" t="s">
        <v>85</v>
      </c>
      <c r="E52" s="50">
        <f t="shared" ref="E52" si="2">C52</f>
        <v>-8768.868269999999</v>
      </c>
      <c r="F52" s="52"/>
      <c r="G52" s="70"/>
      <c r="H52" s="59"/>
    </row>
    <row r="53" spans="1:8" s="9" customFormat="1" ht="18.75" x14ac:dyDescent="0.25">
      <c r="A53" s="37"/>
      <c r="B53" s="34" t="s">
        <v>15</v>
      </c>
      <c r="C53" s="36">
        <f>C46+C20</f>
        <v>3491080.0950299995</v>
      </c>
      <c r="D53" s="36"/>
      <c r="E53" s="50">
        <f>C53</f>
        <v>3491080.0950299995</v>
      </c>
      <c r="F53" s="50"/>
      <c r="G53" s="72"/>
      <c r="H53" s="60"/>
    </row>
    <row r="54" spans="1:8" ht="18.75" x14ac:dyDescent="0.3">
      <c r="A54" s="31"/>
      <c r="B54" s="32"/>
      <c r="C54" s="18"/>
      <c r="D54" s="36"/>
    </row>
    <row r="55" spans="1:8" ht="57.75" customHeight="1" x14ac:dyDescent="0.3">
      <c r="A55" s="78" t="s">
        <v>78</v>
      </c>
      <c r="B55" s="78"/>
      <c r="C55" s="78"/>
      <c r="D55" s="64"/>
    </row>
    <row r="56" spans="1:8" ht="18.75" x14ac:dyDescent="0.3">
      <c r="A56" s="43"/>
      <c r="B56" s="43"/>
      <c r="C56" s="43"/>
      <c r="D56" s="64"/>
    </row>
    <row r="57" spans="1:8" ht="18.75" x14ac:dyDescent="0.3">
      <c r="A57" s="41"/>
      <c r="B57" s="41"/>
      <c r="C57" s="41"/>
      <c r="D57" s="64"/>
    </row>
    <row r="58" spans="1:8" ht="18.75" customHeight="1" x14ac:dyDescent="0.3">
      <c r="A58" s="79" t="s">
        <v>74</v>
      </c>
      <c r="B58" s="79"/>
      <c r="C58" s="45" t="s">
        <v>75</v>
      </c>
      <c r="D58" s="47"/>
    </row>
    <row r="59" spans="1:8" ht="18.75" x14ac:dyDescent="0.3">
      <c r="A59" s="44"/>
      <c r="B59" s="44"/>
      <c r="C59" s="2"/>
      <c r="D59" s="47"/>
    </row>
    <row r="61" spans="1:8" ht="35.25" customHeight="1" x14ac:dyDescent="0.3">
      <c r="A61" s="19"/>
      <c r="B61" s="16"/>
      <c r="C61" s="20"/>
    </row>
    <row r="63" spans="1:8" ht="50.25" customHeight="1" x14ac:dyDescent="0.3">
      <c r="A63" s="77"/>
      <c r="B63" s="17"/>
    </row>
    <row r="64" spans="1:8" ht="63" customHeight="1" x14ac:dyDescent="0.3">
      <c r="A64" s="77"/>
    </row>
    <row r="65" spans="1:4" ht="49.5" customHeight="1" x14ac:dyDescent="0.3">
      <c r="A65" s="21"/>
      <c r="B65" s="21"/>
      <c r="C65" s="20"/>
    </row>
    <row r="66" spans="1:4" ht="48" customHeight="1" x14ac:dyDescent="0.3">
      <c r="B66" s="21"/>
      <c r="C66" s="20"/>
    </row>
    <row r="69" spans="1:4" ht="17.25" customHeight="1" x14ac:dyDescent="0.3"/>
    <row r="70" spans="1:4" ht="51" customHeight="1" x14ac:dyDescent="0.3"/>
    <row r="71" spans="1:4" ht="16.5" customHeight="1" x14ac:dyDescent="0.3"/>
    <row r="73" spans="1:4" ht="18" customHeight="1" x14ac:dyDescent="0.3"/>
    <row r="78" spans="1:4" ht="19.5" customHeight="1" x14ac:dyDescent="0.3"/>
    <row r="80" spans="1:4" ht="35.25" customHeight="1" x14ac:dyDescent="0.3">
      <c r="A80" s="76"/>
      <c r="B80" s="76"/>
      <c r="C80" s="22"/>
      <c r="D80" s="65"/>
    </row>
    <row r="81" spans="1:4" ht="35.25" customHeight="1" x14ac:dyDescent="0.3">
      <c r="A81" s="76"/>
      <c r="B81" s="76"/>
      <c r="C81" s="22"/>
      <c r="D81" s="65"/>
    </row>
    <row r="82" spans="1:4" ht="48" customHeight="1" x14ac:dyDescent="0.3">
      <c r="A82" s="76"/>
      <c r="B82" s="76"/>
      <c r="C82" s="22"/>
      <c r="D82" s="65"/>
    </row>
    <row r="83" spans="1:4" ht="2.25" customHeight="1" x14ac:dyDescent="0.3">
      <c r="A83" s="23"/>
      <c r="B83" s="23"/>
      <c r="C83" s="22"/>
      <c r="D83" s="65"/>
    </row>
    <row r="84" spans="1:4" ht="97.5" customHeight="1" x14ac:dyDescent="0.3">
      <c r="A84" s="76"/>
      <c r="B84" s="76"/>
      <c r="C84" s="22"/>
      <c r="D84" s="65"/>
    </row>
    <row r="85" spans="1:4" ht="48" customHeight="1" x14ac:dyDescent="0.3">
      <c r="A85" s="76"/>
      <c r="B85" s="76"/>
      <c r="C85" s="22"/>
      <c r="D85" s="65"/>
    </row>
    <row r="86" spans="1:4" ht="19.5" customHeight="1" x14ac:dyDescent="0.3">
      <c r="A86" s="76"/>
      <c r="B86" s="76"/>
      <c r="C86" s="22"/>
      <c r="D86" s="65"/>
    </row>
    <row r="87" spans="1:4" ht="35.25" customHeight="1" x14ac:dyDescent="0.3">
      <c r="A87" s="76"/>
      <c r="B87" s="76"/>
      <c r="C87" s="88"/>
      <c r="D87" s="65"/>
    </row>
    <row r="88" spans="1:4" ht="11.25" customHeight="1" x14ac:dyDescent="0.3">
      <c r="A88" s="76"/>
      <c r="B88" s="76"/>
      <c r="C88" s="88"/>
      <c r="D88" s="65"/>
    </row>
    <row r="89" spans="1:4" ht="32.25" customHeight="1" x14ac:dyDescent="0.3">
      <c r="A89" s="76"/>
      <c r="B89" s="76"/>
      <c r="C89" s="88"/>
      <c r="D89" s="65"/>
    </row>
    <row r="90" spans="1:4" ht="32.25" customHeight="1" x14ac:dyDescent="0.3">
      <c r="A90" s="76"/>
      <c r="B90" s="76"/>
      <c r="C90" s="88"/>
      <c r="D90" s="65"/>
    </row>
    <row r="91" spans="1:4" ht="18" customHeight="1" x14ac:dyDescent="0.3">
      <c r="A91" s="76"/>
      <c r="B91" s="76"/>
      <c r="C91" s="88"/>
      <c r="D91" s="65"/>
    </row>
    <row r="92" spans="1:4" ht="35.25" customHeight="1" x14ac:dyDescent="0.3">
      <c r="A92" s="76"/>
      <c r="B92" s="76"/>
      <c r="C92" s="88"/>
      <c r="D92" s="65"/>
    </row>
    <row r="93" spans="1:4" ht="35.25" customHeight="1" x14ac:dyDescent="0.3">
      <c r="A93" s="76"/>
      <c r="B93" s="76"/>
      <c r="C93" s="22"/>
      <c r="D93" s="65"/>
    </row>
    <row r="94" spans="1:4" ht="35.25" customHeight="1" x14ac:dyDescent="0.3">
      <c r="A94" s="76"/>
      <c r="B94" s="76"/>
      <c r="C94" s="22"/>
      <c r="D94" s="65"/>
    </row>
    <row r="95" spans="1:4" ht="35.25" customHeight="1" x14ac:dyDescent="0.3">
      <c r="A95" s="76"/>
      <c r="B95" s="76"/>
      <c r="C95" s="22"/>
      <c r="D95" s="65"/>
    </row>
    <row r="96" spans="1:4" ht="35.25" customHeight="1" x14ac:dyDescent="0.3">
      <c r="A96" s="76"/>
      <c r="B96" s="76"/>
      <c r="C96" s="22"/>
      <c r="D96" s="65"/>
    </row>
    <row r="97" spans="1:4" ht="35.25" customHeight="1" x14ac:dyDescent="0.3">
      <c r="A97" s="76"/>
      <c r="B97" s="76"/>
      <c r="C97" s="22"/>
      <c r="D97" s="65"/>
    </row>
    <row r="98" spans="1:4" ht="35.25" customHeight="1" x14ac:dyDescent="0.3">
      <c r="A98" s="76"/>
      <c r="B98" s="76"/>
      <c r="C98" s="22"/>
      <c r="D98" s="65"/>
    </row>
    <row r="99" spans="1:4" ht="49.5" customHeight="1" x14ac:dyDescent="0.3">
      <c r="A99" s="76"/>
      <c r="B99" s="76"/>
      <c r="C99" s="22"/>
      <c r="D99" s="65"/>
    </row>
    <row r="100" spans="1:4" ht="44.25" customHeight="1" x14ac:dyDescent="0.3">
      <c r="A100" s="76"/>
      <c r="B100" s="76"/>
      <c r="C100" s="22"/>
      <c r="D100" s="65"/>
    </row>
    <row r="101" spans="1:4" ht="35.25" customHeight="1" x14ac:dyDescent="0.3">
      <c r="A101" s="76"/>
      <c r="B101" s="76"/>
      <c r="C101" s="22"/>
      <c r="D101" s="65"/>
    </row>
    <row r="102" spans="1:4" ht="35.25" customHeight="1" x14ac:dyDescent="0.3">
      <c r="A102" s="76"/>
      <c r="B102" s="76"/>
      <c r="C102" s="22"/>
      <c r="D102" s="65"/>
    </row>
    <row r="103" spans="1:4" ht="35.25" customHeight="1" x14ac:dyDescent="0.3">
      <c r="A103" s="76"/>
      <c r="B103" s="76"/>
      <c r="C103" s="22"/>
      <c r="D103" s="65"/>
    </row>
    <row r="104" spans="1:4" ht="35.25" customHeight="1" x14ac:dyDescent="0.3">
      <c r="A104" s="76"/>
      <c r="B104" s="76"/>
      <c r="C104" s="22"/>
      <c r="D104" s="65"/>
    </row>
    <row r="105" spans="1:4" ht="35.25" customHeight="1" x14ac:dyDescent="0.3">
      <c r="A105" s="76"/>
      <c r="B105" s="76"/>
      <c r="C105" s="22"/>
      <c r="D105" s="65"/>
    </row>
    <row r="106" spans="1:4" ht="35.25" customHeight="1" x14ac:dyDescent="0.3">
      <c r="A106" s="76"/>
      <c r="B106" s="76"/>
      <c r="C106" s="22"/>
      <c r="D106" s="65"/>
    </row>
    <row r="107" spans="1:4" ht="35.25" customHeight="1" x14ac:dyDescent="0.3">
      <c r="A107" s="85"/>
      <c r="B107" s="85"/>
      <c r="C107" s="86"/>
      <c r="D107" s="66"/>
    </row>
    <row r="108" spans="1:4" ht="2.25" customHeight="1" x14ac:dyDescent="0.3">
      <c r="A108" s="85"/>
      <c r="B108" s="85"/>
      <c r="C108" s="86"/>
      <c r="D108" s="66"/>
    </row>
    <row r="109" spans="1:4" ht="35.25" customHeight="1" x14ac:dyDescent="0.3">
      <c r="A109" s="85"/>
      <c r="B109" s="85"/>
      <c r="C109" s="86"/>
      <c r="D109" s="66"/>
    </row>
    <row r="110" spans="1:4" ht="36" customHeight="1" x14ac:dyDescent="0.3">
      <c r="A110" s="76"/>
      <c r="B110" s="76"/>
      <c r="C110" s="24"/>
      <c r="D110" s="65"/>
    </row>
    <row r="111" spans="1:4" ht="16.5" customHeight="1" x14ac:dyDescent="0.3">
      <c r="A111" s="76"/>
      <c r="B111" s="76"/>
      <c r="C111" s="24"/>
      <c r="D111" s="65"/>
    </row>
    <row r="112" spans="1:4" ht="35.25" customHeight="1" x14ac:dyDescent="0.3">
      <c r="A112" s="76"/>
      <c r="B112" s="76"/>
      <c r="C112" s="24"/>
      <c r="D112" s="65"/>
    </row>
    <row r="113" spans="1:4" ht="17.25" customHeight="1" x14ac:dyDescent="0.3">
      <c r="A113" s="76"/>
      <c r="B113" s="76"/>
      <c r="C113" s="24"/>
      <c r="D113" s="65"/>
    </row>
    <row r="114" spans="1:4" ht="35.25" customHeight="1" x14ac:dyDescent="0.3">
      <c r="A114" s="76"/>
      <c r="B114" s="76"/>
      <c r="C114" s="24"/>
      <c r="D114" s="65"/>
    </row>
    <row r="115" spans="1:4" ht="35.25" customHeight="1" x14ac:dyDescent="0.3">
      <c r="A115" s="76"/>
      <c r="B115" s="76"/>
      <c r="C115" s="87"/>
      <c r="D115" s="65"/>
    </row>
    <row r="116" spans="1:4" ht="13.5" customHeight="1" x14ac:dyDescent="0.3">
      <c r="A116" s="76"/>
      <c r="B116" s="76"/>
      <c r="C116" s="87"/>
      <c r="D116" s="65"/>
    </row>
    <row r="117" spans="1:4" ht="35.25" customHeight="1" x14ac:dyDescent="0.3">
      <c r="A117" s="76"/>
      <c r="B117" s="76"/>
      <c r="C117" s="24"/>
      <c r="D117" s="65"/>
    </row>
    <row r="118" spans="1:4" ht="35.25" customHeight="1" x14ac:dyDescent="0.3">
      <c r="A118" s="76"/>
      <c r="B118" s="76"/>
      <c r="C118" s="24"/>
      <c r="D118" s="65"/>
    </row>
    <row r="119" spans="1:4" ht="35.25" customHeight="1" x14ac:dyDescent="0.3">
      <c r="A119" s="76"/>
      <c r="B119" s="76"/>
      <c r="C119" s="24"/>
      <c r="D119" s="65"/>
    </row>
    <row r="120" spans="1:4" ht="35.25" customHeight="1" x14ac:dyDescent="0.3">
      <c r="A120" s="76"/>
      <c r="B120" s="76"/>
      <c r="C120" s="24"/>
      <c r="D120" s="65"/>
    </row>
    <row r="121" spans="1:4" ht="34.5" customHeight="1" x14ac:dyDescent="0.3">
      <c r="A121" s="76"/>
      <c r="B121" s="76"/>
      <c r="C121" s="24"/>
      <c r="D121" s="65"/>
    </row>
    <row r="122" spans="1:4" ht="18" customHeight="1" x14ac:dyDescent="0.3">
      <c r="A122" s="76"/>
      <c r="B122" s="76"/>
      <c r="C122" s="24"/>
      <c r="D122" s="65"/>
    </row>
    <row r="123" spans="1:4" ht="20.25" customHeight="1" x14ac:dyDescent="0.3">
      <c r="A123" s="76"/>
      <c r="B123" s="76"/>
      <c r="C123" s="24"/>
      <c r="D123" s="65"/>
    </row>
    <row r="124" spans="1:4" ht="33" customHeight="1" x14ac:dyDescent="0.3"/>
    <row r="127" spans="1:4" ht="50.25" customHeight="1" x14ac:dyDescent="0.3"/>
    <row r="128" spans="1:4" ht="17.25" customHeight="1" x14ac:dyDescent="0.3">
      <c r="A128" s="80"/>
      <c r="B128" s="80"/>
      <c r="C128" s="26"/>
      <c r="D128" s="65"/>
    </row>
    <row r="129" spans="1:4" ht="35.25" customHeight="1" x14ac:dyDescent="0.3">
      <c r="A129" s="77"/>
      <c r="C129" s="27"/>
      <c r="D129" s="66"/>
    </row>
    <row r="130" spans="1:4" ht="2.25" customHeight="1" x14ac:dyDescent="0.3">
      <c r="A130" s="77"/>
      <c r="B130" s="25"/>
      <c r="C130" s="28"/>
      <c r="D130" s="66"/>
    </row>
    <row r="131" spans="1:4" ht="35.25" customHeight="1" x14ac:dyDescent="0.3">
      <c r="A131" s="77"/>
      <c r="B131" s="25"/>
      <c r="C131" s="28"/>
      <c r="D131" s="66"/>
    </row>
    <row r="132" spans="1:4" ht="35.25" customHeight="1" x14ac:dyDescent="0.3">
      <c r="A132" s="80"/>
      <c r="B132" s="80"/>
      <c r="C132" s="29"/>
    </row>
    <row r="133" spans="1:4" ht="35.25" customHeight="1" x14ac:dyDescent="0.3">
      <c r="A133" s="80"/>
      <c r="B133" s="80"/>
      <c r="C133" s="29"/>
    </row>
    <row r="134" spans="1:4" ht="19.5" customHeight="1" x14ac:dyDescent="0.3">
      <c r="A134" s="80"/>
      <c r="B134" s="80"/>
      <c r="C134" s="29"/>
    </row>
    <row r="135" spans="1:4" ht="64.5" customHeight="1" x14ac:dyDescent="0.3">
      <c r="A135" s="80"/>
      <c r="B135" s="80"/>
      <c r="C135" s="29"/>
    </row>
    <row r="136" spans="1:4" ht="46.5" customHeight="1" x14ac:dyDescent="0.3">
      <c r="A136" s="80"/>
      <c r="B136" s="80"/>
      <c r="C136" s="29"/>
    </row>
    <row r="137" spans="1:4" ht="35.25" customHeight="1" x14ac:dyDescent="0.3">
      <c r="A137" s="80"/>
      <c r="B137" s="80"/>
      <c r="C137" s="29"/>
    </row>
    <row r="138" spans="1:4" ht="16.5" customHeight="1" x14ac:dyDescent="0.3">
      <c r="A138" s="80"/>
      <c r="B138" s="80"/>
      <c r="C138" s="29"/>
    </row>
    <row r="139" spans="1:4" ht="35.25" customHeight="1" x14ac:dyDescent="0.3">
      <c r="A139" s="80"/>
      <c r="B139" s="80"/>
      <c r="C139" s="29"/>
    </row>
    <row r="140" spans="1:4" ht="19.5" customHeight="1" x14ac:dyDescent="0.3">
      <c r="A140" s="80"/>
      <c r="B140" s="80"/>
      <c r="C140" s="29"/>
    </row>
    <row r="141" spans="1:4" ht="45.75" customHeight="1" x14ac:dyDescent="0.3">
      <c r="A141" s="80"/>
      <c r="B141" s="80"/>
      <c r="C141" s="29"/>
    </row>
    <row r="142" spans="1:4" ht="35.25" customHeight="1" x14ac:dyDescent="0.3">
      <c r="A142" s="80"/>
      <c r="B142" s="80"/>
      <c r="C142" s="29"/>
    </row>
    <row r="143" spans="1:4" ht="35.25" customHeight="1" x14ac:dyDescent="0.3">
      <c r="A143" s="80"/>
      <c r="B143" s="80"/>
      <c r="C143" s="29"/>
    </row>
    <row r="144" spans="1:4" ht="46.5" customHeight="1" x14ac:dyDescent="0.3">
      <c r="A144" s="80"/>
      <c r="B144" s="80"/>
      <c r="C144" s="29"/>
    </row>
    <row r="145" spans="1:4" ht="63.75" customHeight="1" x14ac:dyDescent="0.3">
      <c r="A145" s="80"/>
      <c r="B145" s="80"/>
      <c r="C145" s="29"/>
    </row>
    <row r="146" spans="1:4" ht="17.25" customHeight="1" x14ac:dyDescent="0.3">
      <c r="A146" s="80"/>
      <c r="B146" s="80"/>
      <c r="C146" s="29"/>
    </row>
    <row r="147" spans="1:4" ht="35.25" customHeight="1" x14ac:dyDescent="0.3">
      <c r="A147" s="80"/>
      <c r="B147" s="80"/>
      <c r="C147" s="29"/>
    </row>
    <row r="148" spans="1:4" ht="18.75" customHeight="1" x14ac:dyDescent="0.3">
      <c r="A148" s="80"/>
      <c r="B148" s="80"/>
      <c r="C148" s="29"/>
    </row>
    <row r="149" spans="1:4" ht="31.5" customHeight="1" x14ac:dyDescent="0.3">
      <c r="A149" s="80"/>
      <c r="B149" s="80"/>
      <c r="C149" s="29"/>
    </row>
    <row r="150" spans="1:4" ht="35.25" customHeight="1" x14ac:dyDescent="0.3">
      <c r="A150" s="80"/>
      <c r="B150" s="80"/>
      <c r="C150" s="29"/>
    </row>
    <row r="151" spans="1:4" ht="1.5" customHeight="1" x14ac:dyDescent="0.3">
      <c r="A151" s="80"/>
      <c r="B151" s="80"/>
      <c r="C151" s="18"/>
      <c r="D151" s="36"/>
    </row>
    <row r="152" spans="1:4" ht="35.25" customHeight="1" x14ac:dyDescent="0.3">
      <c r="A152" s="80"/>
      <c r="B152" s="80"/>
      <c r="C152" s="27"/>
      <c r="D152" s="66"/>
    </row>
    <row r="153" spans="1:4" ht="34.5" customHeight="1" x14ac:dyDescent="0.3">
      <c r="A153" s="80"/>
      <c r="B153" s="80"/>
      <c r="C153" s="29"/>
    </row>
    <row r="154" spans="1:4" ht="35.25" customHeight="1" x14ac:dyDescent="0.3">
      <c r="A154" s="80"/>
      <c r="B154" s="80"/>
      <c r="C154" s="29"/>
    </row>
    <row r="155" spans="1:4" ht="20.25" customHeight="1" x14ac:dyDescent="0.3">
      <c r="A155" s="80"/>
      <c r="B155" s="80"/>
      <c r="C155" s="29"/>
    </row>
    <row r="156" spans="1:4" ht="17.25" customHeight="1" x14ac:dyDescent="0.3">
      <c r="A156" s="80"/>
      <c r="B156" s="80"/>
      <c r="C156" s="29"/>
    </row>
    <row r="157" spans="1:4" ht="18" customHeight="1" x14ac:dyDescent="0.3">
      <c r="A157" s="80"/>
      <c r="B157" s="80"/>
      <c r="C157" s="29"/>
    </row>
    <row r="158" spans="1:4" ht="35.25" customHeight="1" x14ac:dyDescent="0.3">
      <c r="A158" s="80"/>
      <c r="B158" s="80"/>
      <c r="C158" s="29"/>
    </row>
    <row r="159" spans="1:4" ht="19.5" customHeight="1" x14ac:dyDescent="0.3">
      <c r="A159" s="80"/>
      <c r="B159" s="80"/>
      <c r="C159" s="29"/>
    </row>
    <row r="160" spans="1:4" ht="35.25" customHeight="1" x14ac:dyDescent="0.3">
      <c r="A160" s="80"/>
      <c r="B160" s="80"/>
      <c r="C160" s="84"/>
    </row>
    <row r="161" spans="1:4" ht="13.5" customHeight="1" x14ac:dyDescent="0.3">
      <c r="A161" s="80"/>
      <c r="B161" s="80"/>
      <c r="C161" s="84"/>
    </row>
    <row r="162" spans="1:4" ht="35.25" customHeight="1" x14ac:dyDescent="0.3">
      <c r="A162" s="80"/>
      <c r="B162" s="80"/>
      <c r="C162" s="29"/>
    </row>
    <row r="163" spans="1:4" ht="32.25" customHeight="1" x14ac:dyDescent="0.3">
      <c r="A163" s="80"/>
      <c r="B163" s="80"/>
      <c r="C163" s="29"/>
    </row>
    <row r="164" spans="1:4" ht="35.25" customHeight="1" x14ac:dyDescent="0.3">
      <c r="A164" s="80"/>
      <c r="B164" s="80"/>
      <c r="C164" s="29"/>
    </row>
    <row r="165" spans="1:4" ht="34.5" customHeight="1" x14ac:dyDescent="0.3">
      <c r="A165" s="80"/>
      <c r="B165" s="80"/>
      <c r="C165" s="27"/>
      <c r="D165" s="66"/>
    </row>
    <row r="166" spans="1:4" ht="35.25" customHeight="1" x14ac:dyDescent="0.3">
      <c r="A166" s="80"/>
      <c r="B166" s="80"/>
      <c r="C166" s="18"/>
      <c r="D166" s="36"/>
    </row>
    <row r="167" spans="1:4" ht="35.25" customHeight="1" x14ac:dyDescent="0.3">
      <c r="A167" s="80"/>
      <c r="B167" s="80"/>
      <c r="C167" s="18"/>
      <c r="D167" s="36"/>
    </row>
    <row r="168" spans="1:4" ht="35.25" customHeight="1" x14ac:dyDescent="0.3">
      <c r="A168" s="80"/>
      <c r="B168" s="80"/>
      <c r="C168" s="29"/>
    </row>
    <row r="169" spans="1:4" ht="35.25" customHeight="1" x14ac:dyDescent="0.3">
      <c r="A169" s="80"/>
      <c r="B169" s="80"/>
      <c r="C169" s="29"/>
    </row>
    <row r="170" spans="1:4" ht="19.5" customHeight="1" x14ac:dyDescent="0.3">
      <c r="A170" s="80"/>
      <c r="B170" s="80"/>
      <c r="C170" s="29"/>
    </row>
    <row r="171" spans="1:4" ht="17.25" customHeight="1" x14ac:dyDescent="0.3">
      <c r="A171" s="80"/>
      <c r="B171" s="80"/>
      <c r="C171" s="29"/>
    </row>
    <row r="172" spans="1:4" ht="18" customHeight="1" x14ac:dyDescent="0.3">
      <c r="A172" s="80"/>
      <c r="B172" s="80"/>
      <c r="C172" s="29"/>
    </row>
    <row r="173" spans="1:4" ht="35.25" customHeight="1" x14ac:dyDescent="0.3">
      <c r="A173" s="80"/>
      <c r="B173" s="80"/>
      <c r="C173" s="29"/>
    </row>
    <row r="174" spans="1:4" ht="19.5" customHeight="1" x14ac:dyDescent="0.3">
      <c r="A174" s="80"/>
      <c r="B174" s="80"/>
      <c r="C174" s="29"/>
    </row>
    <row r="175" spans="1:4" ht="35.25" customHeight="1" x14ac:dyDescent="0.3">
      <c r="A175" s="80"/>
      <c r="B175" s="80"/>
      <c r="C175" s="29"/>
    </row>
    <row r="176" spans="1:4" ht="35.25" customHeight="1" x14ac:dyDescent="0.3">
      <c r="A176" s="80"/>
      <c r="B176" s="80"/>
      <c r="C176" s="29"/>
    </row>
    <row r="177" spans="1:4" ht="34.5" customHeight="1" x14ac:dyDescent="0.3">
      <c r="A177" s="80"/>
      <c r="B177" s="80"/>
      <c r="C177" s="27"/>
      <c r="D177" s="66"/>
    </row>
    <row r="178" spans="1:4" ht="35.25" customHeight="1" x14ac:dyDescent="0.3">
      <c r="A178" s="80"/>
      <c r="B178" s="80"/>
      <c r="C178" s="18"/>
      <c r="D178" s="36"/>
    </row>
    <row r="179" spans="1:4" ht="35.25" customHeight="1" x14ac:dyDescent="0.3">
      <c r="A179" s="80"/>
      <c r="B179" s="80"/>
      <c r="C179" s="29"/>
    </row>
    <row r="180" spans="1:4" ht="0.75" customHeight="1" x14ac:dyDescent="0.3">
      <c r="C180" s="14"/>
    </row>
    <row r="181" spans="1:4" ht="35.25" customHeight="1" x14ac:dyDescent="0.3">
      <c r="A181" s="80"/>
      <c r="B181" s="80"/>
      <c r="C181" s="14"/>
    </row>
    <row r="182" spans="1:4" ht="21" customHeight="1" x14ac:dyDescent="0.3">
      <c r="A182" s="80"/>
      <c r="B182" s="80"/>
      <c r="C182" s="29"/>
    </row>
    <row r="183" spans="1:4" ht="19.5" customHeight="1" x14ac:dyDescent="0.3">
      <c r="A183" s="80"/>
      <c r="B183" s="80"/>
      <c r="C183" s="14"/>
    </row>
    <row r="184" spans="1:4" ht="18" customHeight="1" x14ac:dyDescent="0.3">
      <c r="A184" s="80"/>
      <c r="B184" s="80"/>
      <c r="C184" s="29"/>
    </row>
    <row r="185" spans="1:4" ht="35.25" customHeight="1" x14ac:dyDescent="0.3">
      <c r="A185" s="80"/>
      <c r="B185" s="80"/>
      <c r="C185" s="29"/>
    </row>
    <row r="186" spans="1:4" ht="19.5" customHeight="1" x14ac:dyDescent="0.3">
      <c r="A186" s="80"/>
      <c r="B186" s="80"/>
      <c r="C186" s="29"/>
    </row>
    <row r="187" spans="1:4" ht="33" customHeight="1" x14ac:dyDescent="0.3">
      <c r="A187" s="80"/>
      <c r="B187" s="80"/>
      <c r="C187" s="29"/>
    </row>
    <row r="188" spans="1:4" ht="35.25" customHeight="1" x14ac:dyDescent="0.3">
      <c r="A188" s="80"/>
      <c r="B188" s="80"/>
      <c r="C188" s="29"/>
    </row>
    <row r="189" spans="1:4" ht="1.5" customHeight="1" x14ac:dyDescent="0.3">
      <c r="A189" s="80"/>
      <c r="B189" s="80"/>
      <c r="C189" s="29"/>
    </row>
    <row r="190" spans="1:4" ht="35.25" customHeight="1" x14ac:dyDescent="0.3">
      <c r="A190" s="80"/>
      <c r="B190" s="80"/>
      <c r="C190" s="27"/>
      <c r="D190" s="66"/>
    </row>
    <row r="191" spans="1:4" ht="35.25" customHeight="1" x14ac:dyDescent="0.3">
      <c r="A191" s="80"/>
      <c r="B191" s="80"/>
      <c r="C191" s="29"/>
    </row>
    <row r="192" spans="1:4" ht="35.25" customHeight="1" x14ac:dyDescent="0.3">
      <c r="A192" s="81"/>
      <c r="B192" s="81"/>
      <c r="C192" s="29"/>
    </row>
    <row r="193" spans="1:3" ht="19.5" customHeight="1" x14ac:dyDescent="0.3">
      <c r="A193" s="80"/>
      <c r="B193" s="80"/>
      <c r="C193" s="29"/>
    </row>
    <row r="194" spans="1:3" ht="20.25" customHeight="1" x14ac:dyDescent="0.3">
      <c r="A194" s="80"/>
      <c r="B194" s="80"/>
      <c r="C194" s="29"/>
    </row>
    <row r="195" spans="1:3" ht="18.75" customHeight="1" x14ac:dyDescent="0.3">
      <c r="A195" s="80"/>
      <c r="B195" s="80"/>
      <c r="C195" s="29"/>
    </row>
    <row r="196" spans="1:3" ht="35.25" customHeight="1" x14ac:dyDescent="0.3">
      <c r="A196" s="80"/>
      <c r="B196" s="80"/>
      <c r="C196" s="29"/>
    </row>
    <row r="197" spans="1:3" ht="35.25" customHeight="1" x14ac:dyDescent="0.3">
      <c r="A197" s="80"/>
      <c r="B197" s="80"/>
      <c r="C197" s="29"/>
    </row>
    <row r="198" spans="1:3" ht="19.5" customHeight="1" x14ac:dyDescent="0.3">
      <c r="A198" s="80"/>
      <c r="B198" s="80"/>
      <c r="C198" s="29"/>
    </row>
    <row r="199" spans="1:3" ht="33" customHeight="1" x14ac:dyDescent="0.3">
      <c r="A199" s="80"/>
      <c r="B199" s="80"/>
      <c r="C199" s="29"/>
    </row>
    <row r="200" spans="1:3" ht="35.25" customHeight="1" x14ac:dyDescent="0.3">
      <c r="A200" s="81"/>
      <c r="B200" s="81"/>
      <c r="C200" s="29"/>
    </row>
  </sheetData>
  <mergeCells count="126">
    <mergeCell ref="N38:N40"/>
    <mergeCell ref="A14:C14"/>
    <mergeCell ref="A15:C15"/>
    <mergeCell ref="B11:C11"/>
    <mergeCell ref="A199:B199"/>
    <mergeCell ref="C160:C161"/>
    <mergeCell ref="A110:B110"/>
    <mergeCell ref="A107:B109"/>
    <mergeCell ref="C107:C109"/>
    <mergeCell ref="C115:C116"/>
    <mergeCell ref="C87:C88"/>
    <mergeCell ref="C91:C92"/>
    <mergeCell ref="A106:B106"/>
    <mergeCell ref="A112:B112"/>
    <mergeCell ref="A91:B92"/>
    <mergeCell ref="C89:C90"/>
    <mergeCell ref="A100:B100"/>
    <mergeCell ref="A95:B95"/>
    <mergeCell ref="A101:B101"/>
    <mergeCell ref="A105:B105"/>
    <mergeCell ref="A96:B96"/>
    <mergeCell ref="A196:B196"/>
    <mergeCell ref="A197:B197"/>
    <mergeCell ref="A198:B198"/>
    <mergeCell ref="A164:B164"/>
    <mergeCell ref="A165:B167"/>
    <mergeCell ref="A129:A131"/>
    <mergeCell ref="A157:B157"/>
    <mergeCell ref="A136:B136"/>
    <mergeCell ref="A137:B137"/>
    <mergeCell ref="A178:B178"/>
    <mergeCell ref="A159:B159"/>
    <mergeCell ref="A132:B132"/>
    <mergeCell ref="A145:B145"/>
    <mergeCell ref="A155:B155"/>
    <mergeCell ref="A156:B156"/>
    <mergeCell ref="A133:B133"/>
    <mergeCell ref="A134:B134"/>
    <mergeCell ref="A175:B175"/>
    <mergeCell ref="A153:B153"/>
    <mergeCell ref="A154:B154"/>
    <mergeCell ref="A143:B143"/>
    <mergeCell ref="A144:B144"/>
    <mergeCell ref="A147:B147"/>
    <mergeCell ref="A148:B148"/>
    <mergeCell ref="A149:B149"/>
    <mergeCell ref="A150:B150"/>
    <mergeCell ref="A200:B200"/>
    <mergeCell ref="A190:B190"/>
    <mergeCell ref="A195:B195"/>
    <mergeCell ref="A185:B185"/>
    <mergeCell ref="A189:B189"/>
    <mergeCell ref="A191:B191"/>
    <mergeCell ref="A192:B192"/>
    <mergeCell ref="A193:B193"/>
    <mergeCell ref="A194:B194"/>
    <mergeCell ref="A97:B97"/>
    <mergeCell ref="A98:B98"/>
    <mergeCell ref="A99:B99"/>
    <mergeCell ref="A158:B158"/>
    <mergeCell ref="A168:B168"/>
    <mergeCell ref="A169:B169"/>
    <mergeCell ref="A160:B161"/>
    <mergeCell ref="A162:B162"/>
    <mergeCell ref="A170:B170"/>
    <mergeCell ref="A146:B146"/>
    <mergeCell ref="A104:B104"/>
    <mergeCell ref="A138:B138"/>
    <mergeCell ref="A139:B139"/>
    <mergeCell ref="A163:B163"/>
    <mergeCell ref="A103:B103"/>
    <mergeCell ref="A114:B114"/>
    <mergeCell ref="A119:B119"/>
    <mergeCell ref="A121:B121"/>
    <mergeCell ref="A102:B102"/>
    <mergeCell ref="A120:B120"/>
    <mergeCell ref="A111:B111"/>
    <mergeCell ref="A117:B117"/>
    <mergeCell ref="A118:B118"/>
    <mergeCell ref="A122:B122"/>
    <mergeCell ref="A115:B116"/>
    <mergeCell ref="A113:B113"/>
    <mergeCell ref="A188:B188"/>
    <mergeCell ref="A186:B186"/>
    <mergeCell ref="A187:B187"/>
    <mergeCell ref="A179:B179"/>
    <mergeCell ref="A173:B173"/>
    <mergeCell ref="A176:B176"/>
    <mergeCell ref="A172:B172"/>
    <mergeCell ref="A177:B177"/>
    <mergeCell ref="A171:B171"/>
    <mergeCell ref="A174:B174"/>
    <mergeCell ref="A181:B181"/>
    <mergeCell ref="A182:B182"/>
    <mergeCell ref="A183:B183"/>
    <mergeCell ref="A184:B184"/>
    <mergeCell ref="A123:B123"/>
    <mergeCell ref="A140:B140"/>
    <mergeCell ref="A152:B152"/>
    <mergeCell ref="A141:B141"/>
    <mergeCell ref="A142:B142"/>
    <mergeCell ref="A151:B151"/>
    <mergeCell ref="A135:B135"/>
    <mergeCell ref="A128:B128"/>
    <mergeCell ref="A94:B94"/>
    <mergeCell ref="A93:B93"/>
    <mergeCell ref="B7:C7"/>
    <mergeCell ref="B8:C8"/>
    <mergeCell ref="B9:C9"/>
    <mergeCell ref="B10:C10"/>
    <mergeCell ref="A63:A64"/>
    <mergeCell ref="A80:B80"/>
    <mergeCell ref="A55:C55"/>
    <mergeCell ref="A58:B58"/>
    <mergeCell ref="A85:B85"/>
    <mergeCell ref="A87:B88"/>
    <mergeCell ref="B1:C1"/>
    <mergeCell ref="B2:C2"/>
    <mergeCell ref="B3:C3"/>
    <mergeCell ref="B4:C4"/>
    <mergeCell ref="B5:C5"/>
    <mergeCell ref="A81:B81"/>
    <mergeCell ref="A89:B90"/>
    <mergeCell ref="A84:B84"/>
    <mergeCell ref="A86:B86"/>
    <mergeCell ref="A82:B82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2023-02-13T14:27:02Z</cp:lastPrinted>
  <dcterms:created xsi:type="dcterms:W3CDTF">2011-12-19T14:01:17Z</dcterms:created>
  <dcterms:modified xsi:type="dcterms:W3CDTF">2023-02-13T15:02:27Z</dcterms:modified>
</cp:coreProperties>
</file>